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f9b7a7e0306517/Documents/CABC 2020-2024/II. SJD 2024 - 2025/SJD 2025/1. Enero-Febrero/Respuesta peticiones y proposiciones Concejo/P055/Anexos/"/>
    </mc:Choice>
  </mc:AlternateContent>
  <xr:revisionPtr revIDLastSave="0" documentId="8_{0A319FA4-BC30-4665-A7B1-6A1E9A6E41A5}" xr6:coauthVersionLast="47" xr6:coauthVersionMax="47" xr10:uidLastSave="{00000000-0000-0000-0000-000000000000}"/>
  <bookViews>
    <workbookView xWindow="-120" yWindow="-120" windowWidth="20730" windowHeight="11040" xr2:uid="{A9779FB3-BBDD-4F48-924E-7FBE9CE474BB}"/>
  </bookViews>
  <sheets>
    <sheet name="Metas 2024 BCS (DIC)" sheetId="1" r:id="rId1"/>
  </sheets>
  <definedNames>
    <definedName name="_xlnm.Print_Area" localSheetId="0">'Metas 2024 BCS (DIC)'!$A$1:$E$35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D35" i="1"/>
  <c r="E29" i="1"/>
  <c r="D29" i="1"/>
  <c r="E22" i="1"/>
  <c r="D22" i="1"/>
  <c r="E16" i="1"/>
  <c r="D16" i="1"/>
  <c r="E12" i="1"/>
  <c r="D12" i="1"/>
  <c r="E7" i="1"/>
  <c r="E37" i="1" s="1"/>
  <c r="D7" i="1"/>
  <c r="D37" i="1" s="1"/>
</calcChain>
</file>

<file path=xl/sharedStrings.xml><?xml version="1.0" encoding="utf-8"?>
<sst xmlns="http://schemas.openxmlformats.org/spreadsheetml/2006/main" count="52" uniqueCount="27">
  <si>
    <t>Proyecto 8175: Fortalecimiento estratégico institucional y mejora de la gestión de la Secretaría Jurídica Distrital Bogotá D.C.</t>
  </si>
  <si>
    <t>Meta</t>
  </si>
  <si>
    <t>Programado 2024</t>
  </si>
  <si>
    <t>Ejecutado 2024</t>
  </si>
  <si>
    <t>Ppto. Prog.
2024</t>
  </si>
  <si>
    <t>Ppto. Eje.
2024</t>
  </si>
  <si>
    <t>Fortalecer en un 100% la gestión administrativa de la Secretaría Jurídica Distrital.</t>
  </si>
  <si>
    <t>Fortalecer en un 100% las capacidades institucionales de la Secretaría Jurídica Distrital</t>
  </si>
  <si>
    <t>Organizar el 19% de los archivos de gestión de la Secretaría Jurídica Distrital</t>
  </si>
  <si>
    <t>Proyecto 8176: Modernización integral de la Infraestructura TIC de la Secretaria Jurídica Distrital. Bogotá D.C.</t>
  </si>
  <si>
    <t>Ejecutar un plan para el mantenimiento y optimización de las plataformas de hardware y software que soportan los sistemas de información en la SJD.</t>
  </si>
  <si>
    <t>Desarrollar una estrategia para fortalecer los procesos de seguridad digital en la Secretaría Jurídica Distrital.</t>
  </si>
  <si>
    <t>Proyecto 8186: Fortalecimiento de la participación ciudadana en el ciclo de gobernanza regulatoria del Distrito Capital</t>
  </si>
  <si>
    <t>Lograr un 43% de participación ciudadana incidente en proyectos de actos administrativos del distrito capital.</t>
  </si>
  <si>
    <t>Proyecto 8187: Fortalecimiento del modelo de gestión jurídica y prevención del daño antijurídico en Bogotá D.C.</t>
  </si>
  <si>
    <t>Realizar 4 estrategias para el fortalecimiento jurídico del Distrito Capital para la prevención del daño antijurídico la participación eficiente en los procesos judiciales y extrajudiciales y la gestión del conocimiento.</t>
  </si>
  <si>
    <t>Implementar 4 Planes de acompañamiento  y asesorías a las Alcaldías Locales en materia de defensa judicial y prevención del daño antijurídico en los procesos judiciales con mayor valor en pretensiones.</t>
  </si>
  <si>
    <t>Proyecto 8193: Fortalecimiento institucional para optimizar la gestión jurídica y normativa en la Secretaría Jurídica Distrital.</t>
  </si>
  <si>
    <t>Elaborar 15 decretos reglamentarios uno para cada sector de la administración distrital como parte de una estrategia de mejora normativa en la ciudad.</t>
  </si>
  <si>
    <t xml:space="preserve">Estructurar y mantener 1 metodología para fortalecer la gestión disciplinaria en el distrito capital. </t>
  </si>
  <si>
    <r>
      <t>Diseñar el 1</t>
    </r>
    <r>
      <rPr>
        <sz val="11"/>
        <color indexed="10"/>
        <rFont val="Arial"/>
        <family val="2"/>
      </rPr>
      <t xml:space="preserve"> </t>
    </r>
    <r>
      <rPr>
        <sz val="11"/>
        <rFont val="Arial"/>
        <family val="2"/>
      </rPr>
      <t>de la estrategia de compra pública eficiente, innovadora y transparente para el Distrito Capital.</t>
    </r>
  </si>
  <si>
    <t>Realizar el 100% de las actividades de planeación, ejecución y evaluación para la depuración y racionalización normativa de los decretos reglamentarios de los sectores administrativos.</t>
  </si>
  <si>
    <t xml:space="preserve">Proyecto 8195: Fortalecimiento de la capacidad institucional y operativa de la Secretaría Jurídica para gestionar los aspectos jurídicos. </t>
  </si>
  <si>
    <t>Ejecutar cuatro (4) programas de inspección vigilancia y control de Entidades Sin Ánimo de Lucro enfocado al fortalecimiento del control social y la gestión del conocimiento.</t>
  </si>
  <si>
    <t>Fortalecer en un 100% el (SIJIA), el Observatorio (ODCLA) y el Modelo de Gestión Jurídica Anticorrupción</t>
  </si>
  <si>
    <t>Establecer en un 100% las capacidades del cuerpo de abogados del Distrito Capital.</t>
  </si>
  <si>
    <t>AVANCE POR META DEL PLAN DE DESARROLLO BCS - CON CORTE A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</si>
</sst>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0"/>
      <name val="Arial"/>
    </font>
    <font>
      <sz val="10"/>
      <name val="Arial"/>
    </font>
    <font>
      <b/>
      <sz val="14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1" xfId="0" applyFont="1" applyFill="1" applyBorder="1"/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9" fontId="4" fillId="0" borderId="2" xfId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vertical="center"/>
    </xf>
    <xf numFmtId="164" fontId="4" fillId="0" borderId="2" xfId="1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vertical="top"/>
    </xf>
    <xf numFmtId="0" fontId="4" fillId="2" borderId="0" xfId="0" applyFont="1" applyFill="1"/>
    <xf numFmtId="3" fontId="3" fillId="2" borderId="0" xfId="0" applyNumberFormat="1" applyFont="1" applyFill="1" applyAlignment="1">
      <alignment vertical="top"/>
    </xf>
    <xf numFmtId="3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2" borderId="0" xfId="0" applyFont="1" applyFill="1"/>
    <xf numFmtId="3" fontId="3" fillId="2" borderId="0" xfId="0" applyNumberFormat="1" applyFont="1" applyFill="1"/>
    <xf numFmtId="1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right" vertical="center"/>
    </xf>
    <xf numFmtId="0" fontId="5" fillId="2" borderId="0" xfId="0" applyFont="1" applyFill="1"/>
    <xf numFmtId="3" fontId="7" fillId="2" borderId="0" xfId="0" applyNumberFormat="1" applyFont="1" applyFill="1"/>
    <xf numFmtId="3" fontId="5" fillId="2" borderId="0" xfId="0" applyNumberFormat="1" applyFont="1" applyFill="1"/>
    <xf numFmtId="0" fontId="8" fillId="0" borderId="0" xfId="0" applyFont="1"/>
    <xf numFmtId="3" fontId="9" fillId="0" borderId="0" xfId="0" applyNumberFormat="1" applyFont="1"/>
    <xf numFmtId="0" fontId="4" fillId="2" borderId="2" xfId="0" applyFont="1" applyFill="1" applyBorder="1" applyAlignment="1">
      <alignment horizontal="justify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0" fontId="4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703AB-13CB-4A79-ABF5-C3225993B32D}">
  <sheetPr>
    <pageSetUpPr fitToPage="1"/>
  </sheetPr>
  <dimension ref="A1:E38"/>
  <sheetViews>
    <sheetView showGridLines="0" tabSelected="1" zoomScale="90" zoomScaleNormal="90" workbookViewId="0">
      <selection sqref="A1:E1"/>
    </sheetView>
  </sheetViews>
  <sheetFormatPr baseColWidth="10" defaultRowHeight="12.75" x14ac:dyDescent="0.2"/>
  <cols>
    <col min="1" max="1" width="77.5703125" customWidth="1"/>
    <col min="2" max="3" width="14.140625" customWidth="1"/>
    <col min="4" max="4" width="15.42578125" customWidth="1"/>
    <col min="5" max="5" width="15" customWidth="1"/>
    <col min="7" max="7" width="14.85546875" customWidth="1"/>
    <col min="8" max="8" width="14.7109375" customWidth="1"/>
    <col min="255" max="255" width="77.5703125" customWidth="1"/>
    <col min="256" max="258" width="14.140625" customWidth="1"/>
    <col min="259" max="259" width="15" customWidth="1"/>
    <col min="260" max="260" width="2.85546875" customWidth="1"/>
    <col min="261" max="261" width="16.7109375" customWidth="1"/>
    <col min="264" max="264" width="14.7109375" customWidth="1"/>
    <col min="511" max="511" width="77.5703125" customWidth="1"/>
    <col min="512" max="514" width="14.140625" customWidth="1"/>
    <col min="515" max="515" width="15" customWidth="1"/>
    <col min="516" max="516" width="2.85546875" customWidth="1"/>
    <col min="517" max="517" width="16.7109375" customWidth="1"/>
    <col min="520" max="520" width="14.7109375" customWidth="1"/>
    <col min="767" max="767" width="77.5703125" customWidth="1"/>
    <col min="768" max="770" width="14.140625" customWidth="1"/>
    <col min="771" max="771" width="15" customWidth="1"/>
    <col min="772" max="772" width="2.85546875" customWidth="1"/>
    <col min="773" max="773" width="16.7109375" customWidth="1"/>
    <col min="776" max="776" width="14.7109375" customWidth="1"/>
    <col min="1023" max="1023" width="77.5703125" customWidth="1"/>
    <col min="1024" max="1026" width="14.140625" customWidth="1"/>
    <col min="1027" max="1027" width="15" customWidth="1"/>
    <col min="1028" max="1028" width="2.85546875" customWidth="1"/>
    <col min="1029" max="1029" width="16.7109375" customWidth="1"/>
    <col min="1032" max="1032" width="14.7109375" customWidth="1"/>
    <col min="1279" max="1279" width="77.5703125" customWidth="1"/>
    <col min="1280" max="1282" width="14.140625" customWidth="1"/>
    <col min="1283" max="1283" width="15" customWidth="1"/>
    <col min="1284" max="1284" width="2.85546875" customWidth="1"/>
    <col min="1285" max="1285" width="16.7109375" customWidth="1"/>
    <col min="1288" max="1288" width="14.7109375" customWidth="1"/>
    <col min="1535" max="1535" width="77.5703125" customWidth="1"/>
    <col min="1536" max="1538" width="14.140625" customWidth="1"/>
    <col min="1539" max="1539" width="15" customWidth="1"/>
    <col min="1540" max="1540" width="2.85546875" customWidth="1"/>
    <col min="1541" max="1541" width="16.7109375" customWidth="1"/>
    <col min="1544" max="1544" width="14.7109375" customWidth="1"/>
    <col min="1791" max="1791" width="77.5703125" customWidth="1"/>
    <col min="1792" max="1794" width="14.140625" customWidth="1"/>
    <col min="1795" max="1795" width="15" customWidth="1"/>
    <col min="1796" max="1796" width="2.85546875" customWidth="1"/>
    <col min="1797" max="1797" width="16.7109375" customWidth="1"/>
    <col min="1800" max="1800" width="14.7109375" customWidth="1"/>
    <col min="2047" max="2047" width="77.5703125" customWidth="1"/>
    <col min="2048" max="2050" width="14.140625" customWidth="1"/>
    <col min="2051" max="2051" width="15" customWidth="1"/>
    <col min="2052" max="2052" width="2.85546875" customWidth="1"/>
    <col min="2053" max="2053" width="16.7109375" customWidth="1"/>
    <col min="2056" max="2056" width="14.7109375" customWidth="1"/>
    <col min="2303" max="2303" width="77.5703125" customWidth="1"/>
    <col min="2304" max="2306" width="14.140625" customWidth="1"/>
    <col min="2307" max="2307" width="15" customWidth="1"/>
    <col min="2308" max="2308" width="2.85546875" customWidth="1"/>
    <col min="2309" max="2309" width="16.7109375" customWidth="1"/>
    <col min="2312" max="2312" width="14.7109375" customWidth="1"/>
    <col min="2559" max="2559" width="77.5703125" customWidth="1"/>
    <col min="2560" max="2562" width="14.140625" customWidth="1"/>
    <col min="2563" max="2563" width="15" customWidth="1"/>
    <col min="2564" max="2564" width="2.85546875" customWidth="1"/>
    <col min="2565" max="2565" width="16.7109375" customWidth="1"/>
    <col min="2568" max="2568" width="14.7109375" customWidth="1"/>
    <col min="2815" max="2815" width="77.5703125" customWidth="1"/>
    <col min="2816" max="2818" width="14.140625" customWidth="1"/>
    <col min="2819" max="2819" width="15" customWidth="1"/>
    <col min="2820" max="2820" width="2.85546875" customWidth="1"/>
    <col min="2821" max="2821" width="16.7109375" customWidth="1"/>
    <col min="2824" max="2824" width="14.7109375" customWidth="1"/>
    <col min="3071" max="3071" width="77.5703125" customWidth="1"/>
    <col min="3072" max="3074" width="14.140625" customWidth="1"/>
    <col min="3075" max="3075" width="15" customWidth="1"/>
    <col min="3076" max="3076" width="2.85546875" customWidth="1"/>
    <col min="3077" max="3077" width="16.7109375" customWidth="1"/>
    <col min="3080" max="3080" width="14.7109375" customWidth="1"/>
    <col min="3327" max="3327" width="77.5703125" customWidth="1"/>
    <col min="3328" max="3330" width="14.140625" customWidth="1"/>
    <col min="3331" max="3331" width="15" customWidth="1"/>
    <col min="3332" max="3332" width="2.85546875" customWidth="1"/>
    <col min="3333" max="3333" width="16.7109375" customWidth="1"/>
    <col min="3336" max="3336" width="14.7109375" customWidth="1"/>
    <col min="3583" max="3583" width="77.5703125" customWidth="1"/>
    <col min="3584" max="3586" width="14.140625" customWidth="1"/>
    <col min="3587" max="3587" width="15" customWidth="1"/>
    <col min="3588" max="3588" width="2.85546875" customWidth="1"/>
    <col min="3589" max="3589" width="16.7109375" customWidth="1"/>
    <col min="3592" max="3592" width="14.7109375" customWidth="1"/>
    <col min="3839" max="3839" width="77.5703125" customWidth="1"/>
    <col min="3840" max="3842" width="14.140625" customWidth="1"/>
    <col min="3843" max="3843" width="15" customWidth="1"/>
    <col min="3844" max="3844" width="2.85546875" customWidth="1"/>
    <col min="3845" max="3845" width="16.7109375" customWidth="1"/>
    <col min="3848" max="3848" width="14.7109375" customWidth="1"/>
    <col min="4095" max="4095" width="77.5703125" customWidth="1"/>
    <col min="4096" max="4098" width="14.140625" customWidth="1"/>
    <col min="4099" max="4099" width="15" customWidth="1"/>
    <col min="4100" max="4100" width="2.85546875" customWidth="1"/>
    <col min="4101" max="4101" width="16.7109375" customWidth="1"/>
    <col min="4104" max="4104" width="14.7109375" customWidth="1"/>
    <col min="4351" max="4351" width="77.5703125" customWidth="1"/>
    <col min="4352" max="4354" width="14.140625" customWidth="1"/>
    <col min="4355" max="4355" width="15" customWidth="1"/>
    <col min="4356" max="4356" width="2.85546875" customWidth="1"/>
    <col min="4357" max="4357" width="16.7109375" customWidth="1"/>
    <col min="4360" max="4360" width="14.7109375" customWidth="1"/>
    <col min="4607" max="4607" width="77.5703125" customWidth="1"/>
    <col min="4608" max="4610" width="14.140625" customWidth="1"/>
    <col min="4611" max="4611" width="15" customWidth="1"/>
    <col min="4612" max="4612" width="2.85546875" customWidth="1"/>
    <col min="4613" max="4613" width="16.7109375" customWidth="1"/>
    <col min="4616" max="4616" width="14.7109375" customWidth="1"/>
    <col min="4863" max="4863" width="77.5703125" customWidth="1"/>
    <col min="4864" max="4866" width="14.140625" customWidth="1"/>
    <col min="4867" max="4867" width="15" customWidth="1"/>
    <col min="4868" max="4868" width="2.85546875" customWidth="1"/>
    <col min="4869" max="4869" width="16.7109375" customWidth="1"/>
    <col min="4872" max="4872" width="14.7109375" customWidth="1"/>
    <col min="5119" max="5119" width="77.5703125" customWidth="1"/>
    <col min="5120" max="5122" width="14.140625" customWidth="1"/>
    <col min="5123" max="5123" width="15" customWidth="1"/>
    <col min="5124" max="5124" width="2.85546875" customWidth="1"/>
    <col min="5125" max="5125" width="16.7109375" customWidth="1"/>
    <col min="5128" max="5128" width="14.7109375" customWidth="1"/>
    <col min="5375" max="5375" width="77.5703125" customWidth="1"/>
    <col min="5376" max="5378" width="14.140625" customWidth="1"/>
    <col min="5379" max="5379" width="15" customWidth="1"/>
    <col min="5380" max="5380" width="2.85546875" customWidth="1"/>
    <col min="5381" max="5381" width="16.7109375" customWidth="1"/>
    <col min="5384" max="5384" width="14.7109375" customWidth="1"/>
    <col min="5631" max="5631" width="77.5703125" customWidth="1"/>
    <col min="5632" max="5634" width="14.140625" customWidth="1"/>
    <col min="5635" max="5635" width="15" customWidth="1"/>
    <col min="5636" max="5636" width="2.85546875" customWidth="1"/>
    <col min="5637" max="5637" width="16.7109375" customWidth="1"/>
    <col min="5640" max="5640" width="14.7109375" customWidth="1"/>
    <col min="5887" max="5887" width="77.5703125" customWidth="1"/>
    <col min="5888" max="5890" width="14.140625" customWidth="1"/>
    <col min="5891" max="5891" width="15" customWidth="1"/>
    <col min="5892" max="5892" width="2.85546875" customWidth="1"/>
    <col min="5893" max="5893" width="16.7109375" customWidth="1"/>
    <col min="5896" max="5896" width="14.7109375" customWidth="1"/>
    <col min="6143" max="6143" width="77.5703125" customWidth="1"/>
    <col min="6144" max="6146" width="14.140625" customWidth="1"/>
    <col min="6147" max="6147" width="15" customWidth="1"/>
    <col min="6148" max="6148" width="2.85546875" customWidth="1"/>
    <col min="6149" max="6149" width="16.7109375" customWidth="1"/>
    <col min="6152" max="6152" width="14.7109375" customWidth="1"/>
    <col min="6399" max="6399" width="77.5703125" customWidth="1"/>
    <col min="6400" max="6402" width="14.140625" customWidth="1"/>
    <col min="6403" max="6403" width="15" customWidth="1"/>
    <col min="6404" max="6404" width="2.85546875" customWidth="1"/>
    <col min="6405" max="6405" width="16.7109375" customWidth="1"/>
    <col min="6408" max="6408" width="14.7109375" customWidth="1"/>
    <col min="6655" max="6655" width="77.5703125" customWidth="1"/>
    <col min="6656" max="6658" width="14.140625" customWidth="1"/>
    <col min="6659" max="6659" width="15" customWidth="1"/>
    <col min="6660" max="6660" width="2.85546875" customWidth="1"/>
    <col min="6661" max="6661" width="16.7109375" customWidth="1"/>
    <col min="6664" max="6664" width="14.7109375" customWidth="1"/>
    <col min="6911" max="6911" width="77.5703125" customWidth="1"/>
    <col min="6912" max="6914" width="14.140625" customWidth="1"/>
    <col min="6915" max="6915" width="15" customWidth="1"/>
    <col min="6916" max="6916" width="2.85546875" customWidth="1"/>
    <col min="6917" max="6917" width="16.7109375" customWidth="1"/>
    <col min="6920" max="6920" width="14.7109375" customWidth="1"/>
    <col min="7167" max="7167" width="77.5703125" customWidth="1"/>
    <col min="7168" max="7170" width="14.140625" customWidth="1"/>
    <col min="7171" max="7171" width="15" customWidth="1"/>
    <col min="7172" max="7172" width="2.85546875" customWidth="1"/>
    <col min="7173" max="7173" width="16.7109375" customWidth="1"/>
    <col min="7176" max="7176" width="14.7109375" customWidth="1"/>
    <col min="7423" max="7423" width="77.5703125" customWidth="1"/>
    <col min="7424" max="7426" width="14.140625" customWidth="1"/>
    <col min="7427" max="7427" width="15" customWidth="1"/>
    <col min="7428" max="7428" width="2.85546875" customWidth="1"/>
    <col min="7429" max="7429" width="16.7109375" customWidth="1"/>
    <col min="7432" max="7432" width="14.7109375" customWidth="1"/>
    <col min="7679" max="7679" width="77.5703125" customWidth="1"/>
    <col min="7680" max="7682" width="14.140625" customWidth="1"/>
    <col min="7683" max="7683" width="15" customWidth="1"/>
    <col min="7684" max="7684" width="2.85546875" customWidth="1"/>
    <col min="7685" max="7685" width="16.7109375" customWidth="1"/>
    <col min="7688" max="7688" width="14.7109375" customWidth="1"/>
    <col min="7935" max="7935" width="77.5703125" customWidth="1"/>
    <col min="7936" max="7938" width="14.140625" customWidth="1"/>
    <col min="7939" max="7939" width="15" customWidth="1"/>
    <col min="7940" max="7940" width="2.85546875" customWidth="1"/>
    <col min="7941" max="7941" width="16.7109375" customWidth="1"/>
    <col min="7944" max="7944" width="14.7109375" customWidth="1"/>
    <col min="8191" max="8191" width="77.5703125" customWidth="1"/>
    <col min="8192" max="8194" width="14.140625" customWidth="1"/>
    <col min="8195" max="8195" width="15" customWidth="1"/>
    <col min="8196" max="8196" width="2.85546875" customWidth="1"/>
    <col min="8197" max="8197" width="16.7109375" customWidth="1"/>
    <col min="8200" max="8200" width="14.7109375" customWidth="1"/>
    <col min="8447" max="8447" width="77.5703125" customWidth="1"/>
    <col min="8448" max="8450" width="14.140625" customWidth="1"/>
    <col min="8451" max="8451" width="15" customWidth="1"/>
    <col min="8452" max="8452" width="2.85546875" customWidth="1"/>
    <col min="8453" max="8453" width="16.7109375" customWidth="1"/>
    <col min="8456" max="8456" width="14.7109375" customWidth="1"/>
    <col min="8703" max="8703" width="77.5703125" customWidth="1"/>
    <col min="8704" max="8706" width="14.140625" customWidth="1"/>
    <col min="8707" max="8707" width="15" customWidth="1"/>
    <col min="8708" max="8708" width="2.85546875" customWidth="1"/>
    <col min="8709" max="8709" width="16.7109375" customWidth="1"/>
    <col min="8712" max="8712" width="14.7109375" customWidth="1"/>
    <col min="8959" max="8959" width="77.5703125" customWidth="1"/>
    <col min="8960" max="8962" width="14.140625" customWidth="1"/>
    <col min="8963" max="8963" width="15" customWidth="1"/>
    <col min="8964" max="8964" width="2.85546875" customWidth="1"/>
    <col min="8965" max="8965" width="16.7109375" customWidth="1"/>
    <col min="8968" max="8968" width="14.7109375" customWidth="1"/>
    <col min="9215" max="9215" width="77.5703125" customWidth="1"/>
    <col min="9216" max="9218" width="14.140625" customWidth="1"/>
    <col min="9219" max="9219" width="15" customWidth="1"/>
    <col min="9220" max="9220" width="2.85546875" customWidth="1"/>
    <col min="9221" max="9221" width="16.7109375" customWidth="1"/>
    <col min="9224" max="9224" width="14.7109375" customWidth="1"/>
    <col min="9471" max="9471" width="77.5703125" customWidth="1"/>
    <col min="9472" max="9474" width="14.140625" customWidth="1"/>
    <col min="9475" max="9475" width="15" customWidth="1"/>
    <col min="9476" max="9476" width="2.85546875" customWidth="1"/>
    <col min="9477" max="9477" width="16.7109375" customWidth="1"/>
    <col min="9480" max="9480" width="14.7109375" customWidth="1"/>
    <col min="9727" max="9727" width="77.5703125" customWidth="1"/>
    <col min="9728" max="9730" width="14.140625" customWidth="1"/>
    <col min="9731" max="9731" width="15" customWidth="1"/>
    <col min="9732" max="9732" width="2.85546875" customWidth="1"/>
    <col min="9733" max="9733" width="16.7109375" customWidth="1"/>
    <col min="9736" max="9736" width="14.7109375" customWidth="1"/>
    <col min="9983" max="9983" width="77.5703125" customWidth="1"/>
    <col min="9984" max="9986" width="14.140625" customWidth="1"/>
    <col min="9987" max="9987" width="15" customWidth="1"/>
    <col min="9988" max="9988" width="2.85546875" customWidth="1"/>
    <col min="9989" max="9989" width="16.7109375" customWidth="1"/>
    <col min="9992" max="9992" width="14.7109375" customWidth="1"/>
    <col min="10239" max="10239" width="77.5703125" customWidth="1"/>
    <col min="10240" max="10242" width="14.140625" customWidth="1"/>
    <col min="10243" max="10243" width="15" customWidth="1"/>
    <col min="10244" max="10244" width="2.85546875" customWidth="1"/>
    <col min="10245" max="10245" width="16.7109375" customWidth="1"/>
    <col min="10248" max="10248" width="14.7109375" customWidth="1"/>
    <col min="10495" max="10495" width="77.5703125" customWidth="1"/>
    <col min="10496" max="10498" width="14.140625" customWidth="1"/>
    <col min="10499" max="10499" width="15" customWidth="1"/>
    <col min="10500" max="10500" width="2.85546875" customWidth="1"/>
    <col min="10501" max="10501" width="16.7109375" customWidth="1"/>
    <col min="10504" max="10504" width="14.7109375" customWidth="1"/>
    <col min="10751" max="10751" width="77.5703125" customWidth="1"/>
    <col min="10752" max="10754" width="14.140625" customWidth="1"/>
    <col min="10755" max="10755" width="15" customWidth="1"/>
    <col min="10756" max="10756" width="2.85546875" customWidth="1"/>
    <col min="10757" max="10757" width="16.7109375" customWidth="1"/>
    <col min="10760" max="10760" width="14.7109375" customWidth="1"/>
    <col min="11007" max="11007" width="77.5703125" customWidth="1"/>
    <col min="11008" max="11010" width="14.140625" customWidth="1"/>
    <col min="11011" max="11011" width="15" customWidth="1"/>
    <col min="11012" max="11012" width="2.85546875" customWidth="1"/>
    <col min="11013" max="11013" width="16.7109375" customWidth="1"/>
    <col min="11016" max="11016" width="14.7109375" customWidth="1"/>
    <col min="11263" max="11263" width="77.5703125" customWidth="1"/>
    <col min="11264" max="11266" width="14.140625" customWidth="1"/>
    <col min="11267" max="11267" width="15" customWidth="1"/>
    <col min="11268" max="11268" width="2.85546875" customWidth="1"/>
    <col min="11269" max="11269" width="16.7109375" customWidth="1"/>
    <col min="11272" max="11272" width="14.7109375" customWidth="1"/>
    <col min="11519" max="11519" width="77.5703125" customWidth="1"/>
    <col min="11520" max="11522" width="14.140625" customWidth="1"/>
    <col min="11523" max="11523" width="15" customWidth="1"/>
    <col min="11524" max="11524" width="2.85546875" customWidth="1"/>
    <col min="11525" max="11525" width="16.7109375" customWidth="1"/>
    <col min="11528" max="11528" width="14.7109375" customWidth="1"/>
    <col min="11775" max="11775" width="77.5703125" customWidth="1"/>
    <col min="11776" max="11778" width="14.140625" customWidth="1"/>
    <col min="11779" max="11779" width="15" customWidth="1"/>
    <col min="11780" max="11780" width="2.85546875" customWidth="1"/>
    <col min="11781" max="11781" width="16.7109375" customWidth="1"/>
    <col min="11784" max="11784" width="14.7109375" customWidth="1"/>
    <col min="12031" max="12031" width="77.5703125" customWidth="1"/>
    <col min="12032" max="12034" width="14.140625" customWidth="1"/>
    <col min="12035" max="12035" width="15" customWidth="1"/>
    <col min="12036" max="12036" width="2.85546875" customWidth="1"/>
    <col min="12037" max="12037" width="16.7109375" customWidth="1"/>
    <col min="12040" max="12040" width="14.7109375" customWidth="1"/>
    <col min="12287" max="12287" width="77.5703125" customWidth="1"/>
    <col min="12288" max="12290" width="14.140625" customWidth="1"/>
    <col min="12291" max="12291" width="15" customWidth="1"/>
    <col min="12292" max="12292" width="2.85546875" customWidth="1"/>
    <col min="12293" max="12293" width="16.7109375" customWidth="1"/>
    <col min="12296" max="12296" width="14.7109375" customWidth="1"/>
    <col min="12543" max="12543" width="77.5703125" customWidth="1"/>
    <col min="12544" max="12546" width="14.140625" customWidth="1"/>
    <col min="12547" max="12547" width="15" customWidth="1"/>
    <col min="12548" max="12548" width="2.85546875" customWidth="1"/>
    <col min="12549" max="12549" width="16.7109375" customWidth="1"/>
    <col min="12552" max="12552" width="14.7109375" customWidth="1"/>
    <col min="12799" max="12799" width="77.5703125" customWidth="1"/>
    <col min="12800" max="12802" width="14.140625" customWidth="1"/>
    <col min="12803" max="12803" width="15" customWidth="1"/>
    <col min="12804" max="12804" width="2.85546875" customWidth="1"/>
    <col min="12805" max="12805" width="16.7109375" customWidth="1"/>
    <col min="12808" max="12808" width="14.7109375" customWidth="1"/>
    <col min="13055" max="13055" width="77.5703125" customWidth="1"/>
    <col min="13056" max="13058" width="14.140625" customWidth="1"/>
    <col min="13059" max="13059" width="15" customWidth="1"/>
    <col min="13060" max="13060" width="2.85546875" customWidth="1"/>
    <col min="13061" max="13061" width="16.7109375" customWidth="1"/>
    <col min="13064" max="13064" width="14.7109375" customWidth="1"/>
    <col min="13311" max="13311" width="77.5703125" customWidth="1"/>
    <col min="13312" max="13314" width="14.140625" customWidth="1"/>
    <col min="13315" max="13315" width="15" customWidth="1"/>
    <col min="13316" max="13316" width="2.85546875" customWidth="1"/>
    <col min="13317" max="13317" width="16.7109375" customWidth="1"/>
    <col min="13320" max="13320" width="14.7109375" customWidth="1"/>
    <col min="13567" max="13567" width="77.5703125" customWidth="1"/>
    <col min="13568" max="13570" width="14.140625" customWidth="1"/>
    <col min="13571" max="13571" width="15" customWidth="1"/>
    <col min="13572" max="13572" width="2.85546875" customWidth="1"/>
    <col min="13573" max="13573" width="16.7109375" customWidth="1"/>
    <col min="13576" max="13576" width="14.7109375" customWidth="1"/>
    <col min="13823" max="13823" width="77.5703125" customWidth="1"/>
    <col min="13824" max="13826" width="14.140625" customWidth="1"/>
    <col min="13827" max="13827" width="15" customWidth="1"/>
    <col min="13828" max="13828" width="2.85546875" customWidth="1"/>
    <col min="13829" max="13829" width="16.7109375" customWidth="1"/>
    <col min="13832" max="13832" width="14.7109375" customWidth="1"/>
    <col min="14079" max="14079" width="77.5703125" customWidth="1"/>
    <col min="14080" max="14082" width="14.140625" customWidth="1"/>
    <col min="14083" max="14083" width="15" customWidth="1"/>
    <col min="14084" max="14084" width="2.85546875" customWidth="1"/>
    <col min="14085" max="14085" width="16.7109375" customWidth="1"/>
    <col min="14088" max="14088" width="14.7109375" customWidth="1"/>
    <col min="14335" max="14335" width="77.5703125" customWidth="1"/>
    <col min="14336" max="14338" width="14.140625" customWidth="1"/>
    <col min="14339" max="14339" width="15" customWidth="1"/>
    <col min="14340" max="14340" width="2.85546875" customWidth="1"/>
    <col min="14341" max="14341" width="16.7109375" customWidth="1"/>
    <col min="14344" max="14344" width="14.7109375" customWidth="1"/>
    <col min="14591" max="14591" width="77.5703125" customWidth="1"/>
    <col min="14592" max="14594" width="14.140625" customWidth="1"/>
    <col min="14595" max="14595" width="15" customWidth="1"/>
    <col min="14596" max="14596" width="2.85546875" customWidth="1"/>
    <col min="14597" max="14597" width="16.7109375" customWidth="1"/>
    <col min="14600" max="14600" width="14.7109375" customWidth="1"/>
    <col min="14847" max="14847" width="77.5703125" customWidth="1"/>
    <col min="14848" max="14850" width="14.140625" customWidth="1"/>
    <col min="14851" max="14851" width="15" customWidth="1"/>
    <col min="14852" max="14852" width="2.85546875" customWidth="1"/>
    <col min="14853" max="14853" width="16.7109375" customWidth="1"/>
    <col min="14856" max="14856" width="14.7109375" customWidth="1"/>
    <col min="15103" max="15103" width="77.5703125" customWidth="1"/>
    <col min="15104" max="15106" width="14.140625" customWidth="1"/>
    <col min="15107" max="15107" width="15" customWidth="1"/>
    <col min="15108" max="15108" width="2.85546875" customWidth="1"/>
    <col min="15109" max="15109" width="16.7109375" customWidth="1"/>
    <col min="15112" max="15112" width="14.7109375" customWidth="1"/>
    <col min="15359" max="15359" width="77.5703125" customWidth="1"/>
    <col min="15360" max="15362" width="14.140625" customWidth="1"/>
    <col min="15363" max="15363" width="15" customWidth="1"/>
    <col min="15364" max="15364" width="2.85546875" customWidth="1"/>
    <col min="15365" max="15365" width="16.7109375" customWidth="1"/>
    <col min="15368" max="15368" width="14.7109375" customWidth="1"/>
    <col min="15615" max="15615" width="77.5703125" customWidth="1"/>
    <col min="15616" max="15618" width="14.140625" customWidth="1"/>
    <col min="15619" max="15619" width="15" customWidth="1"/>
    <col min="15620" max="15620" width="2.85546875" customWidth="1"/>
    <col min="15621" max="15621" width="16.7109375" customWidth="1"/>
    <col min="15624" max="15624" width="14.7109375" customWidth="1"/>
    <col min="15871" max="15871" width="77.5703125" customWidth="1"/>
    <col min="15872" max="15874" width="14.140625" customWidth="1"/>
    <col min="15875" max="15875" width="15" customWidth="1"/>
    <col min="15876" max="15876" width="2.85546875" customWidth="1"/>
    <col min="15877" max="15877" width="16.7109375" customWidth="1"/>
    <col min="15880" max="15880" width="14.7109375" customWidth="1"/>
    <col min="16127" max="16127" width="77.5703125" customWidth="1"/>
    <col min="16128" max="16130" width="14.140625" customWidth="1"/>
    <col min="16131" max="16131" width="15" customWidth="1"/>
    <col min="16132" max="16132" width="2.85546875" customWidth="1"/>
    <col min="16133" max="16133" width="16.7109375" customWidth="1"/>
    <col min="16136" max="16136" width="14.7109375" customWidth="1"/>
  </cols>
  <sheetData>
    <row r="1" spans="1:5" ht="18.75" x14ac:dyDescent="0.3">
      <c r="A1" s="25" t="s">
        <v>26</v>
      </c>
      <c r="B1" s="25"/>
      <c r="C1" s="25"/>
      <c r="D1" s="25"/>
      <c r="E1" s="25"/>
    </row>
    <row r="2" spans="1:5" ht="26.25" customHeight="1" x14ac:dyDescent="0.25">
      <c r="A2" s="1" t="s">
        <v>0</v>
      </c>
      <c r="B2" s="1"/>
      <c r="C2" s="1"/>
      <c r="D2" s="1"/>
      <c r="E2" s="1"/>
    </row>
    <row r="3" spans="1:5" ht="30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8.5" x14ac:dyDescent="0.2">
      <c r="A4" s="22" t="s">
        <v>7</v>
      </c>
      <c r="B4" s="4">
        <v>1</v>
      </c>
      <c r="C4" s="4">
        <v>1</v>
      </c>
      <c r="D4" s="5">
        <v>440327871</v>
      </c>
      <c r="E4" s="5">
        <v>434275857</v>
      </c>
    </row>
    <row r="5" spans="1:5" ht="14.25" x14ac:dyDescent="0.2">
      <c r="A5" s="22" t="s">
        <v>6</v>
      </c>
      <c r="B5" s="4">
        <v>1</v>
      </c>
      <c r="C5" s="4">
        <v>1</v>
      </c>
      <c r="D5" s="5">
        <v>179956170</v>
      </c>
      <c r="E5" s="5">
        <v>179956170</v>
      </c>
    </row>
    <row r="6" spans="1:5" ht="14.25" x14ac:dyDescent="0.2">
      <c r="A6" s="22" t="s">
        <v>8</v>
      </c>
      <c r="B6" s="4">
        <v>0.19</v>
      </c>
      <c r="C6" s="6">
        <v>0.24299999999999999</v>
      </c>
      <c r="D6" s="5">
        <v>203701940</v>
      </c>
      <c r="E6" s="5">
        <v>203701940</v>
      </c>
    </row>
    <row r="7" spans="1:5" ht="30.75" customHeight="1" x14ac:dyDescent="0.2">
      <c r="A7" s="7"/>
      <c r="B7" s="8"/>
      <c r="C7" s="8"/>
      <c r="D7" s="9">
        <f>SUM(D4:D6)</f>
        <v>823985981</v>
      </c>
      <c r="E7" s="9">
        <f>SUM(E4:E6)</f>
        <v>817933967</v>
      </c>
    </row>
    <row r="8" spans="1:5" ht="15" x14ac:dyDescent="0.25">
      <c r="A8" s="26" t="s">
        <v>9</v>
      </c>
      <c r="B8" s="26"/>
      <c r="C8" s="26"/>
      <c r="D8" s="26"/>
      <c r="E8" s="26"/>
    </row>
    <row r="9" spans="1:5" ht="32.25" customHeight="1" x14ac:dyDescent="0.2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</row>
    <row r="10" spans="1:5" ht="28.5" x14ac:dyDescent="0.2">
      <c r="A10" s="22" t="s">
        <v>10</v>
      </c>
      <c r="B10" s="10">
        <v>1</v>
      </c>
      <c r="C10" s="10">
        <v>1</v>
      </c>
      <c r="D10" s="5">
        <v>1330862029</v>
      </c>
      <c r="E10" s="5">
        <v>1288752981</v>
      </c>
    </row>
    <row r="11" spans="1:5" ht="30" customHeight="1" x14ac:dyDescent="0.2">
      <c r="A11" s="22" t="s">
        <v>11</v>
      </c>
      <c r="B11" s="10">
        <v>1</v>
      </c>
      <c r="C11" s="10">
        <v>1</v>
      </c>
      <c r="D11" s="5">
        <v>657129322</v>
      </c>
      <c r="E11" s="5">
        <v>483528275</v>
      </c>
    </row>
    <row r="12" spans="1:5" ht="33" customHeight="1" x14ac:dyDescent="0.2">
      <c r="A12" s="7"/>
      <c r="B12" s="8"/>
      <c r="C12" s="8"/>
      <c r="D12" s="9">
        <f>SUM(D10:D11)</f>
        <v>1987991351</v>
      </c>
      <c r="E12" s="9">
        <f>SUM(E10:E11)</f>
        <v>1772281256</v>
      </c>
    </row>
    <row r="13" spans="1:5" ht="15" x14ac:dyDescent="0.25">
      <c r="A13" s="26" t="s">
        <v>12</v>
      </c>
      <c r="B13" s="26"/>
      <c r="C13" s="26"/>
      <c r="D13" s="26"/>
      <c r="E13" s="26"/>
    </row>
    <row r="14" spans="1:5" ht="30" x14ac:dyDescent="0.2">
      <c r="A14" s="2" t="s">
        <v>1</v>
      </c>
      <c r="B14" s="2" t="s">
        <v>2</v>
      </c>
      <c r="C14" s="2" t="s">
        <v>3</v>
      </c>
      <c r="D14" s="2" t="s">
        <v>4</v>
      </c>
      <c r="E14" s="2" t="s">
        <v>5</v>
      </c>
    </row>
    <row r="15" spans="1:5" ht="28.5" x14ac:dyDescent="0.2">
      <c r="A15" s="22" t="s">
        <v>13</v>
      </c>
      <c r="B15" s="12">
        <v>0.3</v>
      </c>
      <c r="C15" s="23">
        <v>0.34499999999999997</v>
      </c>
      <c r="D15" s="5">
        <v>115760118</v>
      </c>
      <c r="E15" s="5">
        <v>115760118</v>
      </c>
    </row>
    <row r="16" spans="1:5" ht="15" x14ac:dyDescent="0.25">
      <c r="A16" s="13"/>
      <c r="B16" s="8"/>
      <c r="C16" s="8"/>
      <c r="D16" s="14">
        <f>+D15</f>
        <v>115760118</v>
      </c>
      <c r="E16" s="14">
        <f>+E15</f>
        <v>115760118</v>
      </c>
    </row>
    <row r="17" spans="1:5" ht="15" x14ac:dyDescent="0.25">
      <c r="A17" s="13"/>
      <c r="B17" s="8"/>
      <c r="C17" s="8"/>
      <c r="D17" s="14"/>
      <c r="E17" s="14"/>
    </row>
    <row r="18" spans="1:5" ht="15" x14ac:dyDescent="0.25">
      <c r="A18" s="26" t="s">
        <v>14</v>
      </c>
      <c r="B18" s="26"/>
      <c r="C18" s="26"/>
      <c r="D18" s="26"/>
      <c r="E18" s="26"/>
    </row>
    <row r="19" spans="1:5" ht="30" x14ac:dyDescent="0.2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</row>
    <row r="20" spans="1:5" ht="42.75" x14ac:dyDescent="0.2">
      <c r="A20" s="3" t="s">
        <v>15</v>
      </c>
      <c r="B20" s="10">
        <v>1</v>
      </c>
      <c r="C20" s="10">
        <v>1</v>
      </c>
      <c r="D20" s="5">
        <v>476910753</v>
      </c>
      <c r="E20" s="5">
        <v>475504698</v>
      </c>
    </row>
    <row r="21" spans="1:5" ht="42.75" x14ac:dyDescent="0.2">
      <c r="A21" s="3" t="s">
        <v>16</v>
      </c>
      <c r="B21" s="10">
        <v>1</v>
      </c>
      <c r="C21" s="10">
        <v>1</v>
      </c>
      <c r="D21" s="5">
        <v>123089247</v>
      </c>
      <c r="E21" s="5">
        <v>122471624</v>
      </c>
    </row>
    <row r="22" spans="1:5" ht="36.75" customHeight="1" x14ac:dyDescent="0.2">
      <c r="A22" s="7"/>
      <c r="B22" s="8"/>
      <c r="C22" s="8"/>
      <c r="D22" s="9">
        <f>+D21+D20</f>
        <v>600000000</v>
      </c>
      <c r="E22" s="9">
        <f>+E21+E20</f>
        <v>597976322</v>
      </c>
    </row>
    <row r="23" spans="1:5" ht="15" x14ac:dyDescent="0.25">
      <c r="A23" s="26" t="s">
        <v>17</v>
      </c>
      <c r="B23" s="26"/>
      <c r="C23" s="26"/>
      <c r="D23" s="26"/>
      <c r="E23" s="26"/>
    </row>
    <row r="24" spans="1:5" ht="30" x14ac:dyDescent="0.2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</row>
    <row r="25" spans="1:5" ht="28.5" x14ac:dyDescent="0.2">
      <c r="A25" s="22" t="s">
        <v>18</v>
      </c>
      <c r="B25" s="15">
        <v>1</v>
      </c>
      <c r="C25" s="15">
        <v>1</v>
      </c>
      <c r="D25" s="5">
        <v>86962632</v>
      </c>
      <c r="E25" s="5">
        <v>86962632</v>
      </c>
    </row>
    <row r="26" spans="1:5" ht="42.75" x14ac:dyDescent="0.2">
      <c r="A26" s="22" t="s">
        <v>21</v>
      </c>
      <c r="B26" s="4">
        <v>1</v>
      </c>
      <c r="C26" s="4">
        <v>1</v>
      </c>
      <c r="D26" s="5">
        <v>84500000</v>
      </c>
      <c r="E26" s="5">
        <v>84500000</v>
      </c>
    </row>
    <row r="27" spans="1:5" ht="28.5" x14ac:dyDescent="0.2">
      <c r="A27" s="22" t="s">
        <v>19</v>
      </c>
      <c r="B27" s="11">
        <v>0.15</v>
      </c>
      <c r="C27" s="11">
        <v>0.15</v>
      </c>
      <c r="D27" s="16">
        <v>164226668</v>
      </c>
      <c r="E27" s="16">
        <v>164226668</v>
      </c>
    </row>
    <row r="28" spans="1:5" ht="28.5" x14ac:dyDescent="0.2">
      <c r="A28" s="22" t="s">
        <v>20</v>
      </c>
      <c r="B28" s="11">
        <v>0.15</v>
      </c>
      <c r="C28" s="11">
        <v>0.15</v>
      </c>
      <c r="D28" s="5">
        <v>181916667</v>
      </c>
      <c r="E28" s="5">
        <v>181916667</v>
      </c>
    </row>
    <row r="29" spans="1:5" ht="31.5" customHeight="1" x14ac:dyDescent="0.25">
      <c r="A29" s="13"/>
      <c r="B29" s="8"/>
      <c r="C29" s="8"/>
      <c r="D29" s="9">
        <f>SUM(D25:D28)</f>
        <v>517605967</v>
      </c>
      <c r="E29" s="9">
        <f>SUM(E25:E28)</f>
        <v>517605967</v>
      </c>
    </row>
    <row r="30" spans="1:5" ht="15" x14ac:dyDescent="0.25">
      <c r="A30" s="1" t="s">
        <v>22</v>
      </c>
      <c r="B30" s="1"/>
      <c r="C30" s="1"/>
      <c r="D30" s="1"/>
      <c r="E30" s="1"/>
    </row>
    <row r="31" spans="1:5" ht="30" x14ac:dyDescent="0.2">
      <c r="A31" s="2" t="s">
        <v>1</v>
      </c>
      <c r="B31" s="2" t="s">
        <v>2</v>
      </c>
      <c r="C31" s="2" t="s">
        <v>3</v>
      </c>
      <c r="D31" s="2" t="s">
        <v>4</v>
      </c>
      <c r="E31" s="2" t="s">
        <v>5</v>
      </c>
    </row>
    <row r="32" spans="1:5" ht="42.75" x14ac:dyDescent="0.2">
      <c r="A32" s="22" t="s">
        <v>23</v>
      </c>
      <c r="B32" s="10">
        <v>1</v>
      </c>
      <c r="C32" s="10">
        <v>1</v>
      </c>
      <c r="D32" s="5">
        <v>400000000</v>
      </c>
      <c r="E32" s="5">
        <v>399972234</v>
      </c>
    </row>
    <row r="33" spans="1:5" ht="28.5" x14ac:dyDescent="0.2">
      <c r="A33" s="22" t="s">
        <v>24</v>
      </c>
      <c r="B33" s="4">
        <v>0.15</v>
      </c>
      <c r="C33" s="24">
        <v>0.14249999999999999</v>
      </c>
      <c r="D33" s="5">
        <v>290858421</v>
      </c>
      <c r="E33" s="5">
        <v>290858421</v>
      </c>
    </row>
    <row r="34" spans="1:5" ht="27.75" customHeight="1" x14ac:dyDescent="0.2">
      <c r="A34" s="22" t="s">
        <v>25</v>
      </c>
      <c r="B34" s="4">
        <v>1</v>
      </c>
      <c r="C34" s="4">
        <v>0.95</v>
      </c>
      <c r="D34" s="5">
        <v>190448750</v>
      </c>
      <c r="E34" s="5">
        <v>185666667</v>
      </c>
    </row>
    <row r="35" spans="1:5" x14ac:dyDescent="0.2">
      <c r="A35" s="17"/>
      <c r="B35" s="17"/>
      <c r="C35" s="17"/>
      <c r="D35" s="18">
        <f>+D34+D33+D32</f>
        <v>881307171</v>
      </c>
      <c r="E35" s="18">
        <f>+E34+E33+E32</f>
        <v>876497322</v>
      </c>
    </row>
    <row r="36" spans="1:5" x14ac:dyDescent="0.2">
      <c r="A36" s="17"/>
      <c r="B36" s="17"/>
      <c r="C36" s="17"/>
      <c r="D36" s="17"/>
      <c r="E36" s="19"/>
    </row>
    <row r="37" spans="1:5" ht="15" x14ac:dyDescent="0.25">
      <c r="A37" s="20"/>
      <c r="B37" s="20"/>
      <c r="C37" s="20"/>
      <c r="D37" s="21">
        <f>+D7+D12+D16+D22+D29+D35</f>
        <v>4926650588</v>
      </c>
      <c r="E37" s="21">
        <f>+E7+E12+E16+E22+E29+E35</f>
        <v>4698054952</v>
      </c>
    </row>
    <row r="38" spans="1:5" ht="15" x14ac:dyDescent="0.25">
      <c r="A38" s="20"/>
      <c r="B38" s="20"/>
    </row>
  </sheetData>
  <mergeCells count="5">
    <mergeCell ref="A1:E1"/>
    <mergeCell ref="A8:E8"/>
    <mergeCell ref="A13:E13"/>
    <mergeCell ref="A18:E18"/>
    <mergeCell ref="A23:E23"/>
  </mergeCells>
  <pageMargins left="1.61" right="0.39370078740157483" top="0.46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Metas 2024 BCS (DIC)</vt:lpstr>
      <vt:lpstr>'Metas 2024 BCS (DIC)'!Área_de_impresión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SALAZAR URRUTIA NELSON JULIAN</dc:creator>
  <cp:lastModifiedBy>CARLOS ANDRES BERNAL CASAS</cp:lastModifiedBy>
  <dcterms:created xsi:type="dcterms:W3CDTF">2024-11-21T14:21:37Z</dcterms:created>
  <dcterms:modified xsi:type="dcterms:W3CDTF">2025-01-30T19:08:12Z</dcterms:modified>
</cp:coreProperties>
</file>